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05" windowWidth="19395" windowHeight="7605"/>
  </bookViews>
  <sheets>
    <sheet name="Sheet1" sheetId="1" r:id="rId1"/>
    <sheet name="Sheet3" sheetId="3" r:id="rId2"/>
  </sheets>
  <calcPr calcId="124519"/>
</workbook>
</file>

<file path=xl/calcChain.xml><?xml version="1.0" encoding="utf-8"?>
<calcChain xmlns="http://schemas.openxmlformats.org/spreadsheetml/2006/main">
  <c r="E20" i="1"/>
  <c r="F25"/>
  <c r="G25" s="1"/>
  <c r="G24"/>
  <c r="G23"/>
  <c r="G26" l="1"/>
</calcChain>
</file>

<file path=xl/sharedStrings.xml><?xml version="1.0" encoding="utf-8"?>
<sst xmlns="http://schemas.openxmlformats.org/spreadsheetml/2006/main" count="69" uniqueCount="55">
  <si>
    <t>序号</t>
    <phoneticPr fontId="3" type="noConversion"/>
  </si>
  <si>
    <t>备注</t>
    <phoneticPr fontId="3" type="noConversion"/>
  </si>
  <si>
    <t>规格</t>
    <phoneticPr fontId="3" type="noConversion"/>
  </si>
  <si>
    <t>单位</t>
    <phoneticPr fontId="3" type="noConversion"/>
  </si>
  <si>
    <t>数量</t>
    <phoneticPr fontId="3" type="noConversion"/>
  </si>
  <si>
    <t>单价（元）</t>
    <phoneticPr fontId="3" type="noConversion"/>
  </si>
  <si>
    <t>合计（元）</t>
    <phoneticPr fontId="3" type="noConversion"/>
  </si>
  <si>
    <t>红叶碧桃</t>
    <phoneticPr fontId="3" type="noConversion"/>
  </si>
  <si>
    <t>胶东卫矛地被</t>
    <phoneticPr fontId="3" type="noConversion"/>
  </si>
  <si>
    <t>㎡</t>
    <phoneticPr fontId="3" type="noConversion"/>
  </si>
  <si>
    <t>草皮</t>
    <phoneticPr fontId="3" type="noConversion"/>
  </si>
  <si>
    <t>红宝石海棠</t>
    <phoneticPr fontId="3" type="noConversion"/>
  </si>
  <si>
    <t>地径5-7cm高度2-2.5m冠幅1.5m以上</t>
    <phoneticPr fontId="3" type="noConversion"/>
  </si>
  <si>
    <t>株</t>
    <phoneticPr fontId="3" type="noConversion"/>
  </si>
  <si>
    <t>紫叶李</t>
    <phoneticPr fontId="3" type="noConversion"/>
  </si>
  <si>
    <t>地径6-8cm，高度2.5-3m，冠幅度2.5-3m</t>
    <phoneticPr fontId="3" type="noConversion"/>
  </si>
  <si>
    <t>地径5-7cm高度2-2.5m冠幅1.5-2m</t>
    <phoneticPr fontId="3" type="noConversion"/>
  </si>
  <si>
    <t>㎡</t>
    <phoneticPr fontId="3" type="noConversion"/>
  </si>
  <si>
    <t>移植苗木</t>
    <phoneticPr fontId="3" type="noConversion"/>
  </si>
  <si>
    <t>植草砖</t>
    <phoneticPr fontId="3" type="noConversion"/>
  </si>
  <si>
    <t>人工起，机械外运（暂计面积）</t>
    <phoneticPr fontId="3" type="noConversion"/>
  </si>
  <si>
    <t>设计思路简述：</t>
    <phoneticPr fontId="3" type="noConversion"/>
  </si>
  <si>
    <t>名称</t>
    <phoneticPr fontId="3" type="noConversion"/>
  </si>
  <si>
    <t>场地思路：此区域场地多为长条沿路状，适合以整齐行道树行道灌木种植。</t>
    <phoneticPr fontId="3" type="noConversion"/>
  </si>
  <si>
    <t>苗木品种：取材桃李满天下，南北向以碧桃为主，东西向以紫叶李为主。</t>
    <phoneticPr fontId="3" type="noConversion"/>
  </si>
  <si>
    <t>其他：1）北校区校门位置不明显，建议主入口两侧增加绿化。2）蓄水池空白场地受覆土厚度限制以移植南区牡丹为主配合灌木造型。</t>
    <phoneticPr fontId="3" type="noConversion"/>
  </si>
  <si>
    <t>成活率高和法桐品相相近，可以选购较大规格</t>
    <phoneticPr fontId="3" type="noConversion"/>
  </si>
  <si>
    <t>株</t>
    <phoneticPr fontId="3" type="noConversion"/>
  </si>
  <si>
    <t>太原铁路机械学校北校区绿化改造报价清单</t>
    <phoneticPr fontId="3" type="noConversion"/>
  </si>
  <si>
    <t>面包砖</t>
    <phoneticPr fontId="3" type="noConversion"/>
  </si>
  <si>
    <t>胸径9-11cm，高度5-6m，冠幅3-4m</t>
    <phoneticPr fontId="3" type="noConversion"/>
  </si>
  <si>
    <t>梧桐</t>
    <phoneticPr fontId="3" type="noConversion"/>
  </si>
  <si>
    <t>混凝土基础</t>
    <phoneticPr fontId="3" type="noConversion"/>
  </si>
  <si>
    <t>含面层水泥面包砖及铺设的所有辅料</t>
    <phoneticPr fontId="3" type="noConversion"/>
  </si>
  <si>
    <t>园建总计</t>
    <phoneticPr fontId="3" type="noConversion"/>
  </si>
  <si>
    <t>绿化区域核定规格、数量及金额</t>
    <phoneticPr fontId="3" type="noConversion"/>
  </si>
  <si>
    <t>园建部分</t>
    <phoneticPr fontId="3" type="noConversion"/>
  </si>
  <si>
    <t>银杏（南区）</t>
    <phoneticPr fontId="3" type="noConversion"/>
  </si>
  <si>
    <t>推荐做法：素土夯实,150厚3:7灰土,100厚C20混凝土基础</t>
    <phoneticPr fontId="3" type="noConversion"/>
  </si>
  <si>
    <t>树池处理</t>
    <phoneticPr fontId="3" type="noConversion"/>
  </si>
  <si>
    <t>高度40-50cm冠幅25-30cm密度36株/m2</t>
    <phoneticPr fontId="3" type="noConversion"/>
  </si>
  <si>
    <t>铺种草皮-早熟禾进口草皮，含人工整理场地，人工铺设草皮，垃圾整理等施工，不含养护费用。</t>
    <phoneticPr fontId="3" type="noConversion"/>
  </si>
  <si>
    <t>外购土方</t>
    <phoneticPr fontId="3" type="noConversion"/>
  </si>
  <si>
    <t>丁香球（北区）</t>
    <phoneticPr fontId="3" type="noConversion"/>
  </si>
  <si>
    <t>牡丹（南区）</t>
    <phoneticPr fontId="3" type="noConversion"/>
  </si>
  <si>
    <t>m3</t>
    <phoneticPr fontId="3" type="noConversion"/>
  </si>
  <si>
    <t>回填种植土，外购（暂计数量）</t>
    <phoneticPr fontId="3" type="noConversion"/>
  </si>
  <si>
    <t>种植草皮</t>
    <phoneticPr fontId="3" type="noConversion"/>
  </si>
  <si>
    <t>个</t>
    <phoneticPr fontId="3" type="noConversion"/>
  </si>
  <si>
    <t>紫叶小檗或榆叶梅</t>
    <phoneticPr fontId="3" type="noConversion"/>
  </si>
  <si>
    <t>含税总计</t>
    <phoneticPr fontId="3" type="noConversion"/>
  </si>
  <si>
    <t>樱花</t>
    <phoneticPr fontId="3" type="noConversion"/>
  </si>
  <si>
    <t>地径5-7cm高度1.8-2m冠幅1.2-1.5m</t>
    <phoneticPr fontId="3" type="noConversion"/>
  </si>
  <si>
    <t>植草砖及土</t>
    <phoneticPr fontId="3" type="noConversion"/>
  </si>
  <si>
    <t>人工起砖起土，并将砖及施工垃圾外运</t>
    <phoneticPr fontId="3" type="noConversion"/>
  </si>
</sst>
</file>

<file path=xl/styles.xml><?xml version="1.0" encoding="utf-8"?>
<styleSheet xmlns="http://schemas.openxmlformats.org/spreadsheetml/2006/main">
  <numFmts count="2">
    <numFmt numFmtId="176" formatCode="0.00_ "/>
    <numFmt numFmtId="177" formatCode="0.00_);[Red]\(0.00\)"/>
  </numFmts>
  <fonts count="9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  <scheme val="major"/>
    </font>
    <font>
      <sz val="12"/>
      <name val="宋体"/>
      <family val="3"/>
      <charset val="134"/>
      <scheme val="major"/>
    </font>
    <font>
      <b/>
      <sz val="20"/>
      <name val="宋体"/>
      <family val="3"/>
      <charset val="134"/>
      <scheme val="major"/>
    </font>
    <font>
      <sz val="8"/>
      <name val="宋体"/>
      <family val="3"/>
      <charset val="134"/>
      <scheme val="maj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177" fontId="4" fillId="0" borderId="1" xfId="0" applyNumberFormat="1" applyFont="1" applyFill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177" fontId="4" fillId="0" borderId="1" xfId="0" applyNumberFormat="1" applyFont="1" applyBorder="1" applyAlignment="1">
      <alignment horizontal="center" vertical="center"/>
    </xf>
    <xf numFmtId="177" fontId="0" fillId="0" borderId="0" xfId="0" applyNumberFormat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7" fontId="8" fillId="0" borderId="1" xfId="0" applyNumberFormat="1" applyFont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176" fontId="6" fillId="0" borderId="6" xfId="0" applyNumberFormat="1" applyFont="1" applyFill="1" applyBorder="1" applyAlignment="1">
      <alignment horizontal="center" vertical="center"/>
    </xf>
    <xf numFmtId="176" fontId="6" fillId="0" borderId="3" xfId="0" applyNumberFormat="1" applyFont="1" applyFill="1" applyBorder="1" applyAlignment="1">
      <alignment horizontal="center" vertical="center"/>
    </xf>
    <xf numFmtId="0" fontId="5" fillId="0" borderId="2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6" fontId="4" fillId="0" borderId="2" xfId="0" applyNumberFormat="1" applyFont="1" applyFill="1" applyBorder="1" applyAlignment="1">
      <alignment horizontal="center" vertical="center"/>
    </xf>
    <xf numFmtId="176" fontId="4" fillId="0" borderId="6" xfId="0" applyNumberFormat="1" applyFont="1" applyFill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N12" sqref="N12"/>
    </sheetView>
  </sheetViews>
  <sheetFormatPr defaultRowHeight="13.5"/>
  <cols>
    <col min="1" max="1" width="6.25" customWidth="1"/>
    <col min="2" max="2" width="12.625" customWidth="1"/>
    <col min="3" max="3" width="43.75" customWidth="1"/>
    <col min="4" max="4" width="6.75" customWidth="1"/>
    <col min="5" max="5" width="10.125" customWidth="1"/>
    <col min="6" max="6" width="14" style="9" customWidth="1"/>
    <col min="7" max="7" width="16.375" style="9" customWidth="1"/>
    <col min="8" max="8" width="13.125" hidden="1" customWidth="1"/>
  </cols>
  <sheetData>
    <row r="1" spans="1:8" ht="30" customHeight="1">
      <c r="A1" s="14" t="s">
        <v>28</v>
      </c>
      <c r="B1" s="15"/>
      <c r="C1" s="15"/>
      <c r="D1" s="15"/>
      <c r="E1" s="15"/>
      <c r="F1" s="15"/>
      <c r="G1" s="15"/>
      <c r="H1" s="16"/>
    </row>
    <row r="2" spans="1:8" ht="31.5" hidden="1" customHeight="1">
      <c r="A2" s="19" t="s">
        <v>21</v>
      </c>
      <c r="B2" s="17" t="s">
        <v>23</v>
      </c>
      <c r="C2" s="18"/>
      <c r="D2" s="18"/>
      <c r="E2" s="18"/>
      <c r="F2" s="18"/>
      <c r="G2" s="18"/>
      <c r="H2" s="18"/>
    </row>
    <row r="3" spans="1:8" ht="32.25" hidden="1" customHeight="1">
      <c r="A3" s="20"/>
      <c r="B3" s="17" t="s">
        <v>24</v>
      </c>
      <c r="C3" s="18"/>
      <c r="D3" s="18"/>
      <c r="E3" s="18"/>
      <c r="F3" s="18"/>
      <c r="G3" s="18"/>
      <c r="H3" s="18"/>
    </row>
    <row r="4" spans="1:8" ht="30.75" hidden="1" customHeight="1">
      <c r="A4" s="21"/>
      <c r="B4" s="17" t="s">
        <v>25</v>
      </c>
      <c r="C4" s="18"/>
      <c r="D4" s="18"/>
      <c r="E4" s="18"/>
      <c r="F4" s="18"/>
      <c r="G4" s="18"/>
      <c r="H4" s="18"/>
    </row>
    <row r="5" spans="1:8" ht="30" customHeight="1">
      <c r="A5" s="22" t="s">
        <v>0</v>
      </c>
      <c r="B5" s="27" t="s">
        <v>22</v>
      </c>
      <c r="C5" s="28" t="s">
        <v>35</v>
      </c>
      <c r="D5" s="28"/>
      <c r="E5" s="28"/>
      <c r="F5" s="28"/>
      <c r="G5" s="28"/>
      <c r="H5" s="25" t="s">
        <v>1</v>
      </c>
    </row>
    <row r="6" spans="1:8" ht="30" customHeight="1">
      <c r="A6" s="22"/>
      <c r="B6" s="27"/>
      <c r="C6" s="1" t="s">
        <v>2</v>
      </c>
      <c r="D6" s="1" t="s">
        <v>3</v>
      </c>
      <c r="E6" s="1" t="s">
        <v>4</v>
      </c>
      <c r="F6" s="5" t="s">
        <v>5</v>
      </c>
      <c r="G6" s="12" t="s">
        <v>6</v>
      </c>
      <c r="H6" s="26"/>
    </row>
    <row r="7" spans="1:8" ht="43.5" customHeight="1">
      <c r="A7" s="2">
        <v>1</v>
      </c>
      <c r="B7" s="2" t="s">
        <v>31</v>
      </c>
      <c r="C7" s="2" t="s">
        <v>30</v>
      </c>
      <c r="D7" s="2" t="s">
        <v>13</v>
      </c>
      <c r="E7" s="2">
        <v>4</v>
      </c>
      <c r="F7" s="6"/>
      <c r="G7" s="6"/>
      <c r="H7" s="4" t="s">
        <v>26</v>
      </c>
    </row>
    <row r="8" spans="1:8" ht="30" customHeight="1">
      <c r="A8" s="2">
        <v>3</v>
      </c>
      <c r="B8" s="2" t="s">
        <v>14</v>
      </c>
      <c r="C8" s="2" t="s">
        <v>16</v>
      </c>
      <c r="D8" s="2" t="s">
        <v>13</v>
      </c>
      <c r="E8" s="2">
        <v>20</v>
      </c>
      <c r="F8" s="6"/>
      <c r="G8" s="6"/>
      <c r="H8" s="2"/>
    </row>
    <row r="9" spans="1:8" ht="30" hidden="1" customHeight="1">
      <c r="A9" s="2">
        <v>4</v>
      </c>
      <c r="B9" s="2" t="s">
        <v>7</v>
      </c>
      <c r="C9" s="2" t="s">
        <v>15</v>
      </c>
      <c r="D9" s="2" t="s">
        <v>13</v>
      </c>
      <c r="E9" s="2">
        <v>0</v>
      </c>
      <c r="F9" s="6"/>
      <c r="G9" s="6"/>
      <c r="H9" s="2"/>
    </row>
    <row r="10" spans="1:8" ht="30" hidden="1" customHeight="1">
      <c r="A10" s="2">
        <v>5</v>
      </c>
      <c r="B10" s="2" t="s">
        <v>11</v>
      </c>
      <c r="C10" s="2" t="s">
        <v>12</v>
      </c>
      <c r="D10" s="2" t="s">
        <v>13</v>
      </c>
      <c r="E10" s="2">
        <v>0</v>
      </c>
      <c r="F10" s="6"/>
      <c r="G10" s="6"/>
      <c r="H10" s="2"/>
    </row>
    <row r="11" spans="1:8" ht="30" customHeight="1">
      <c r="A11" s="2">
        <v>3</v>
      </c>
      <c r="B11" s="2" t="s">
        <v>51</v>
      </c>
      <c r="C11" s="2" t="s">
        <v>52</v>
      </c>
      <c r="D11" s="2" t="s">
        <v>13</v>
      </c>
      <c r="E11" s="2">
        <v>11</v>
      </c>
      <c r="F11" s="6"/>
      <c r="G11" s="6"/>
      <c r="H11" s="2"/>
    </row>
    <row r="12" spans="1:8" ht="30" customHeight="1">
      <c r="A12" s="2">
        <v>6</v>
      </c>
      <c r="B12" s="2" t="s">
        <v>8</v>
      </c>
      <c r="C12" s="2" t="s">
        <v>40</v>
      </c>
      <c r="D12" s="2" t="s">
        <v>9</v>
      </c>
      <c r="E12" s="2">
        <v>65</v>
      </c>
      <c r="F12" s="7"/>
      <c r="G12" s="6"/>
      <c r="H12" s="2"/>
    </row>
    <row r="13" spans="1:8" ht="35.25" customHeight="1">
      <c r="A13" s="2">
        <v>7</v>
      </c>
      <c r="B13" s="2" t="s">
        <v>10</v>
      </c>
      <c r="C13" s="10" t="s">
        <v>41</v>
      </c>
      <c r="D13" s="2" t="s">
        <v>17</v>
      </c>
      <c r="E13" s="2">
        <v>1078</v>
      </c>
      <c r="F13" s="6"/>
      <c r="G13" s="6"/>
      <c r="H13" s="2"/>
    </row>
    <row r="14" spans="1:8" ht="30" customHeight="1">
      <c r="A14" s="2">
        <v>8</v>
      </c>
      <c r="B14" s="2" t="s">
        <v>53</v>
      </c>
      <c r="C14" s="2" t="s">
        <v>54</v>
      </c>
      <c r="D14" s="2" t="s">
        <v>17</v>
      </c>
      <c r="E14" s="2">
        <v>250</v>
      </c>
      <c r="F14" s="6"/>
      <c r="G14" s="6"/>
      <c r="H14" s="2"/>
    </row>
    <row r="15" spans="1:8" ht="30" customHeight="1">
      <c r="A15" s="2">
        <v>9</v>
      </c>
      <c r="B15" s="2" t="s">
        <v>18</v>
      </c>
      <c r="C15" s="2" t="s">
        <v>37</v>
      </c>
      <c r="D15" s="2" t="s">
        <v>27</v>
      </c>
      <c r="E15" s="2">
        <v>1</v>
      </c>
      <c r="F15" s="6"/>
      <c r="G15" s="6"/>
      <c r="H15" s="2"/>
    </row>
    <row r="16" spans="1:8" ht="30" customHeight="1">
      <c r="A16" s="2">
        <v>10</v>
      </c>
      <c r="B16" s="2" t="s">
        <v>18</v>
      </c>
      <c r="C16" s="2" t="s">
        <v>49</v>
      </c>
      <c r="D16" s="2" t="s">
        <v>27</v>
      </c>
      <c r="E16" s="2">
        <v>16</v>
      </c>
      <c r="F16" s="6"/>
      <c r="G16" s="6"/>
      <c r="H16" s="2"/>
    </row>
    <row r="17" spans="1:8" ht="30" customHeight="1">
      <c r="A17" s="2">
        <v>11</v>
      </c>
      <c r="B17" s="2" t="s">
        <v>18</v>
      </c>
      <c r="C17" s="2" t="s">
        <v>43</v>
      </c>
      <c r="D17" s="2" t="s">
        <v>27</v>
      </c>
      <c r="E17" s="2">
        <v>3</v>
      </c>
      <c r="F17" s="6"/>
      <c r="G17" s="6"/>
      <c r="H17" s="2"/>
    </row>
    <row r="18" spans="1:8" ht="30" customHeight="1">
      <c r="A18" s="2">
        <v>12</v>
      </c>
      <c r="B18" s="2" t="s">
        <v>18</v>
      </c>
      <c r="C18" s="2" t="s">
        <v>44</v>
      </c>
      <c r="D18" s="2" t="s">
        <v>27</v>
      </c>
      <c r="E18" s="2">
        <v>30</v>
      </c>
      <c r="F18" s="6"/>
      <c r="G18" s="6"/>
      <c r="H18" s="2"/>
    </row>
    <row r="19" spans="1:8" ht="30" customHeight="1">
      <c r="A19" s="2">
        <v>14</v>
      </c>
      <c r="B19" s="2" t="s">
        <v>42</v>
      </c>
      <c r="C19" s="2" t="s">
        <v>46</v>
      </c>
      <c r="D19" s="2" t="s">
        <v>45</v>
      </c>
      <c r="E19" s="2">
        <v>125</v>
      </c>
      <c r="F19" s="6"/>
      <c r="G19" s="6"/>
      <c r="H19" s="2"/>
    </row>
    <row r="20" spans="1:8" ht="30" customHeight="1">
      <c r="A20" s="2">
        <v>15</v>
      </c>
      <c r="B20" s="2" t="s">
        <v>39</v>
      </c>
      <c r="C20" s="2" t="s">
        <v>47</v>
      </c>
      <c r="D20" s="2" t="s">
        <v>48</v>
      </c>
      <c r="E20" s="2">
        <f>23+29</f>
        <v>52</v>
      </c>
      <c r="F20" s="6"/>
      <c r="G20" s="6"/>
      <c r="H20" s="2"/>
    </row>
    <row r="21" spans="1:8" ht="30" customHeight="1">
      <c r="A21" s="2"/>
      <c r="B21" s="2"/>
      <c r="C21" s="2"/>
      <c r="D21" s="2"/>
      <c r="E21" s="2"/>
      <c r="F21" s="8" t="s">
        <v>50</v>
      </c>
      <c r="G21" s="13"/>
      <c r="H21" s="3"/>
    </row>
    <row r="22" spans="1:8" ht="30" hidden="1" customHeight="1">
      <c r="A22" s="2"/>
      <c r="B22" s="23" t="s">
        <v>36</v>
      </c>
      <c r="C22" s="24"/>
      <c r="D22" s="24"/>
      <c r="E22" s="24"/>
      <c r="F22" s="24"/>
      <c r="G22" s="24"/>
      <c r="H22" s="11"/>
    </row>
    <row r="23" spans="1:8" ht="30" hidden="1" customHeight="1">
      <c r="A23" s="2">
        <v>1</v>
      </c>
      <c r="B23" s="2" t="s">
        <v>19</v>
      </c>
      <c r="C23" s="2" t="s">
        <v>20</v>
      </c>
      <c r="D23" s="2" t="s">
        <v>17</v>
      </c>
      <c r="E23" s="2">
        <v>500</v>
      </c>
      <c r="F23" s="6">
        <v>12</v>
      </c>
      <c r="G23" s="6">
        <f>E23*F23</f>
        <v>6000</v>
      </c>
    </row>
    <row r="24" spans="1:8" ht="30" hidden="1" customHeight="1">
      <c r="A24" s="2">
        <v>2</v>
      </c>
      <c r="B24" s="2" t="s">
        <v>29</v>
      </c>
      <c r="C24" s="2" t="s">
        <v>33</v>
      </c>
      <c r="D24" s="2" t="s">
        <v>17</v>
      </c>
      <c r="E24" s="2">
        <v>500</v>
      </c>
      <c r="F24" s="6">
        <v>90</v>
      </c>
      <c r="G24" s="6">
        <f t="shared" ref="G24:G25" si="0">E24*F24</f>
        <v>45000</v>
      </c>
    </row>
    <row r="25" spans="1:8" ht="30" hidden="1" customHeight="1">
      <c r="A25" s="2">
        <v>3</v>
      </c>
      <c r="B25" s="2" t="s">
        <v>32</v>
      </c>
      <c r="C25" s="2" t="s">
        <v>38</v>
      </c>
      <c r="D25" s="2" t="s">
        <v>17</v>
      </c>
      <c r="E25" s="2">
        <v>500</v>
      </c>
      <c r="F25" s="2">
        <f>39.66+45.59+8</f>
        <v>93.25</v>
      </c>
      <c r="G25" s="6">
        <f t="shared" si="0"/>
        <v>46625</v>
      </c>
    </row>
    <row r="26" spans="1:8" ht="30" hidden="1" customHeight="1">
      <c r="A26" s="2"/>
      <c r="B26" s="2"/>
      <c r="C26" s="2"/>
      <c r="D26" s="2"/>
      <c r="E26" s="2"/>
      <c r="F26" s="8" t="s">
        <v>34</v>
      </c>
      <c r="G26" s="13">
        <f>SUM(G23:G25)</f>
        <v>97625</v>
      </c>
    </row>
    <row r="27" spans="1:8" ht="35.25" customHeight="1"/>
    <row r="28" spans="1:8" ht="31.5" customHeight="1"/>
  </sheetData>
  <mergeCells count="10">
    <mergeCell ref="A5:A6"/>
    <mergeCell ref="B5:B6"/>
    <mergeCell ref="C5:G5"/>
    <mergeCell ref="H5:H6"/>
    <mergeCell ref="B22:G22"/>
    <mergeCell ref="A1:H1"/>
    <mergeCell ref="B2:H2"/>
    <mergeCell ref="B3:H3"/>
    <mergeCell ref="B4:H4"/>
    <mergeCell ref="A2:A4"/>
  </mergeCells>
  <phoneticPr fontId="3" type="noConversion"/>
  <pageMargins left="0.39" right="0.27559055118110237" top="0.74803149606299213" bottom="0.74803149606299213" header="0.31496062992125984" footer="0.31496062992125984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lenovo</cp:lastModifiedBy>
  <cp:lastPrinted>2017-04-25T07:01:57Z</cp:lastPrinted>
  <dcterms:created xsi:type="dcterms:W3CDTF">2017-04-14T07:01:22Z</dcterms:created>
  <dcterms:modified xsi:type="dcterms:W3CDTF">2017-04-25T07:05:30Z</dcterms:modified>
</cp:coreProperties>
</file>